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Общая\!BkUp\Бюджет 2026\Проект районного бюджета 2026-2028\_2 чтение 2026-2028 РД №31 от 24.12.2025\Рассылка\"/>
    </mc:Choice>
  </mc:AlternateContent>
  <bookViews>
    <workbookView xWindow="0" yWindow="0" windowWidth="23040" windowHeight="9528"/>
  </bookViews>
  <sheets>
    <sheet name="Лист1" sheetId="1" r:id="rId1"/>
  </sheets>
  <definedNames>
    <definedName name="_xlnm.Print_Area" localSheetId="0">Лист1!$A$1:$C$57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57" i="1" l="1"/>
  <c r="E57" i="1" s="1"/>
</calcChain>
</file>

<file path=xl/sharedStrings.xml><?xml version="1.0" encoding="utf-8"?>
<sst xmlns="http://schemas.openxmlformats.org/spreadsheetml/2006/main" count="58" uniqueCount="58">
  <si>
    <t>№ п/п</t>
  </si>
  <si>
    <t>Наименование направления расходов</t>
  </si>
  <si>
    <t>Сумма, тыс.руб.</t>
  </si>
  <si>
    <t>Компенсация расходов на содержание детей-инвалидов, сирот, детей участников СВО</t>
  </si>
  <si>
    <t>Установка спортивных площадок (МП "Развитие физической культуры, спорта и формирование здорового образа жизни населения Шегарского района")</t>
  </si>
  <si>
    <t>Подготовка ЖКХ к работе в зимних условиях (МП "Развитие коммунальной инфраструктуры муниципального образования «Шегарский район» на 2024-2026 годы") софинансирование из МБ</t>
  </si>
  <si>
    <t>Ремонт жилья ВОВ (МП "Старшее поколение в Шегарском районе на 2024-2026 годы") софинансирование из МБ</t>
  </si>
  <si>
    <t>Участие спортивных команд в соревнованиях на территории г.Томска (МП "Развитие физической культуры, спорта и формирование здорового образа жизни населения Шегарского района") софинансирование из МБ</t>
  </si>
  <si>
    <t>Образовательные программы спортивной подготовки софин-е (МП "Развитие физической культуры, спорта и формирование здорового образа жизни населения Шегарского района") софинансирование из МБ</t>
  </si>
  <si>
    <t>Улучшение жилищных условий (МП "Комплексное развитие сельских территорий Шегарского района") софинансирование из МБ</t>
  </si>
  <si>
    <t>Приобретение спортивных площадок (МП "Развитие физической культуры, спорта и формирование здорового образа жизни населения Шегарского района") софинансирование из МБ</t>
  </si>
  <si>
    <t>Ликвидация несанкционированных свалок (МП "Охрана окружающей среды на 2024-2026 годы") софинансирование из МБ</t>
  </si>
  <si>
    <t>Обустройство площадок накопления ТБО (МП "Комплексное развитие сельских территорий Шегарского района") софинансирование из МБ</t>
  </si>
  <si>
    <t>Ремонт и замена водоразборных колонок (МП "Комплексное развитие сельских территорий Шегарского района") софинансирование из МБ</t>
  </si>
  <si>
    <t>Капитальный ремонт здания Побединской СОШ (МП "Развитие образования в Шегарском районе") софинансирование из МБ</t>
  </si>
  <si>
    <t>Мероприятия по благоустройству общественных территорий (Школьная роща, III этап) (Межбюджетный трансферты на сбалансированность) софинансирование из МБ</t>
  </si>
  <si>
    <t>Итого</t>
  </si>
  <si>
    <t>Увеличение фонда оплаты труда работников в части оплаты выходных, праздничных, нерабочих дней в связи с ростом окладов на 15%</t>
  </si>
  <si>
    <t>Увеличение фонда оплаты труда работников ОМСУ района на 21,7%</t>
  </si>
  <si>
    <t>Межбюджетные трансферты на сбалансированность бюджетов сельских поселений на увеличение фонда оплаты труда работников ОМСУ сельских поселений на 21,7%, включая переданные полномочия</t>
  </si>
  <si>
    <t>Акцизы в муниципальный дорожный фонд</t>
  </si>
  <si>
    <t>Устройство площадки под установку бюста на территории спорткомплекса им.С.Белова</t>
  </si>
  <si>
    <t>Кадастровые работы по подготовке технических планов на объекты недвижимости на территории ДСЛ "Обская волна"</t>
  </si>
  <si>
    <t>Обследование технического состояния металлических дымовых труб котельных (МП "Развитие коммунальной инфраструктуры муниципального образования «Шегарский район» на 2024-2026 годы")</t>
  </si>
  <si>
    <t>Организация и проведение конкурсов, смотров на муниципальном уровне (региональный, всероссийский, международный уровень) (МП "Развитие образования в Шегарском районе"/ ПП «Развитие общего образования»)</t>
  </si>
  <si>
    <t>Создание условий для проведения государственной итоговой аттестации (МП "Развитие образования в Шегарском районе")</t>
  </si>
  <si>
    <t>Адресная поддержка одаренных детей (Лучший Ученик, Лучший Спортсмен) (МП "Развитие образования в Шегарском районе")</t>
  </si>
  <si>
    <t>Районный конкурс Родитель года (МП "Развитие образования в Шегарском районе")</t>
  </si>
  <si>
    <t>Организация поздравлений с профессиональными праздниками педагогических работников (МП "Развитие образования в Шегарском районе")</t>
  </si>
  <si>
    <t>Резерв на предотвращение ухудшения экономической ситуации</t>
  </si>
  <si>
    <t>Полномочия сельских поселений по водоснабжению</t>
  </si>
  <si>
    <t>Увеличение фонда оплаты труда работников муниципальных учреждений в связи с ростом минимальной заработной платы с 01.01.2026г</t>
  </si>
  <si>
    <t>Приложение 3</t>
  </si>
  <si>
    <t>Перечень вновь принимаемых расходных обязательств на 2026 год</t>
  </si>
  <si>
    <t>Тех.присоединение Баткатской школы к электросетям</t>
  </si>
  <si>
    <t>Полномочия по перевозкам пассажиров автотранспортом</t>
  </si>
  <si>
    <t>Транспортный налог подведомственных учреждений Управления образованя по новой ставке</t>
  </si>
  <si>
    <t xml:space="preserve">Приобретение одежды и механики сцены Дома культуры с.Маркелово (софинансирование из МБ в рамках МП "Развитие кульуры Шегарсокго района") ) </t>
  </si>
  <si>
    <t xml:space="preserve">Изготовление бюста баскетболиста С.Белова </t>
  </si>
  <si>
    <t>Обеспечение участия обучающихся в региональных и всероссийских мероприятиях (одаренные дети) (МП "Развитие образования в Шегарском районе" п/п «Развитие общего образования»)</t>
  </si>
  <si>
    <t>Организация и проведение конкурсов, смотров на муниципальном уровне (региональный, всероссийский, международный уровень) (МП "Развитие образования в Шегарском районе", п/п «Развитие дополнительного образования)</t>
  </si>
  <si>
    <t>Обеспечение участия обучающихся в региональных и всероссийских мероприятиях (одаренные дети) (МП "Развитие образования в Шегарском районе", п/п «Развитие дополнительного образования)</t>
  </si>
  <si>
    <t>Публикация материалов для информированности населения в средствах массовой информации Думе Шегарского района</t>
  </si>
  <si>
    <t>Летняя занятость подростков (МП "Профилактика правонарушений и наркомании на территории Шегарского района на период 2024-2026 годов")</t>
  </si>
  <si>
    <t>Муниципальная стипендия студентам по договорам целевого обучения («Развитие образования в Шегарском районе»)</t>
  </si>
  <si>
    <t>Летний отдых школьников (МП "Развитие образования в Шегарском районе") софинансирование из МБ</t>
  </si>
  <si>
    <t>Частичная оплата стоимости питания школьников (МП "Развитие образования в Шегарском районе") софинансирование из МБ</t>
  </si>
  <si>
    <t>Создание условий для развития физической культуры и спорта (зарплата спорт.инструкторов+мат.обесп-е) (МП "Развитие физической культуры, спорта и формирование здорового образа жизни населения Шегарского района") софинансирование из МБ</t>
  </si>
  <si>
    <t>Создание мест (площадок) для накопления ТКО, в т.ч. контейнеры (МП "Охрана окружающей среды на 2024-2026 годы") софинансирование из МБ</t>
  </si>
  <si>
    <t>Приобретение  авономных дымовых пожарных извещателей (МП«Повышение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годов») софинансирование из МБ</t>
  </si>
  <si>
    <t>Проведение комплексных кадастровых работ (софинансирование из МБ)</t>
  </si>
  <si>
    <t>Обеспечение договоров о целевом обучении по образовательной программе высшего образования («Развитие образования в Шегарском районе») софинансирование из МБ</t>
  </si>
  <si>
    <t>Мероприятие «Первый шаг» (МП "Развитие малого и среднего предпринимательства в Шегарском районе на период 2024-2026годы") софинансирование из МБ</t>
  </si>
  <si>
    <t>Подготовка проектов межевания земельных участков и на проведение кадастровых работ (софинансирование из МБ)</t>
  </si>
  <si>
    <t>Модернизация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 (софинансирование из МБ)</t>
  </si>
  <si>
    <t>Модернизация библиотек в части комплектования книжных фондов библиотек муниципальных образований  (софинансирование из МБ)</t>
  </si>
  <si>
    <t>Ремонт дорог (МП "Развитие автомобильных дорог общего пользования местного значения Шегарского района Томской области на 2024-2026 годы"), в т.ч. софинансирование из МБ</t>
  </si>
  <si>
    <t xml:space="preserve">к пояснительной записке
к решению Думы Шегарского района «О бюджете муниципального образования                                                                                                         «Шегарский муниципальный район Томской области» на 2026 год и плановый период 2027 и 2028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</si>
</sst>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2" fillId="0" borderId="0" xfId="0" applyFont="1" applyAlignme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164" fontId="0" fillId="0" borderId="0" xfId="0" applyNumberFormat="1"/>
    <xf numFmtId="164" fontId="1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abSelected="1" view="pageBreakPreview" zoomScale="85" zoomScaleNormal="100" zoomScaleSheetLayoutView="85" workbookViewId="0">
      <selection activeCell="B2" sqref="B2:C2"/>
    </sheetView>
  </sheetViews>
  <sheetFormatPr defaultRowHeight="14.4" x14ac:dyDescent="0.3"/>
  <cols>
    <col min="1" max="1" width="4.5546875" customWidth="1"/>
    <col min="2" max="2" width="121" customWidth="1"/>
    <col min="3" max="3" width="19.33203125" customWidth="1"/>
    <col min="4" max="5" width="8.88671875" hidden="1" customWidth="1"/>
  </cols>
  <sheetData>
    <row r="1" spans="1:3" s="4" customFormat="1" ht="15.6" x14ac:dyDescent="0.3">
      <c r="B1" s="5"/>
      <c r="C1" s="9" t="s">
        <v>32</v>
      </c>
    </row>
    <row r="2" spans="1:3" s="4" customFormat="1" ht="67.8" customHeight="1" x14ac:dyDescent="0.3">
      <c r="B2" s="13" t="s">
        <v>57</v>
      </c>
      <c r="C2" s="13"/>
    </row>
    <row r="3" spans="1:3" s="4" customFormat="1" ht="15.6" x14ac:dyDescent="0.3">
      <c r="B3" s="10" t="s">
        <v>33</v>
      </c>
      <c r="C3" s="6"/>
    </row>
    <row r="4" spans="1:3" s="4" customFormat="1" ht="15" customHeight="1" x14ac:dyDescent="0.3">
      <c r="B4" s="13"/>
      <c r="C4" s="13"/>
    </row>
    <row r="5" spans="1:3" s="4" customFormat="1" ht="15.6" x14ac:dyDescent="0.3">
      <c r="A5" s="7" t="s">
        <v>0</v>
      </c>
      <c r="B5" s="7" t="s">
        <v>1</v>
      </c>
      <c r="C5" s="8" t="s">
        <v>2</v>
      </c>
    </row>
    <row r="6" spans="1:3" ht="15.6" x14ac:dyDescent="0.3">
      <c r="A6" s="1">
        <v>1</v>
      </c>
      <c r="B6" s="2" t="s">
        <v>30</v>
      </c>
      <c r="C6" s="3">
        <v>3000</v>
      </c>
    </row>
    <row r="7" spans="1:3" ht="15.6" x14ac:dyDescent="0.3">
      <c r="A7" s="1">
        <v>2</v>
      </c>
      <c r="B7" s="2" t="s">
        <v>34</v>
      </c>
      <c r="C7" s="3">
        <v>2258.9</v>
      </c>
    </row>
    <row r="8" spans="1:3" ht="15.6" x14ac:dyDescent="0.3">
      <c r="A8" s="1">
        <v>3</v>
      </c>
      <c r="B8" s="2" t="s">
        <v>35</v>
      </c>
      <c r="C8" s="3">
        <v>6998</v>
      </c>
    </row>
    <row r="9" spans="1:3" ht="31.2" x14ac:dyDescent="0.3">
      <c r="A9" s="1">
        <v>4</v>
      </c>
      <c r="B9" s="2" t="s">
        <v>43</v>
      </c>
      <c r="C9" s="3">
        <v>1087</v>
      </c>
    </row>
    <row r="10" spans="1:3" ht="15.6" x14ac:dyDescent="0.3">
      <c r="A10" s="1">
        <v>5</v>
      </c>
      <c r="B10" s="2" t="s">
        <v>3</v>
      </c>
      <c r="C10" s="3">
        <v>1126.8</v>
      </c>
    </row>
    <row r="11" spans="1:3" ht="31.2" x14ac:dyDescent="0.3">
      <c r="A11" s="1">
        <v>6</v>
      </c>
      <c r="B11" s="2" t="s">
        <v>4</v>
      </c>
      <c r="C11" s="3">
        <v>310</v>
      </c>
    </row>
    <row r="12" spans="1:3" ht="31.2" x14ac:dyDescent="0.3">
      <c r="A12" s="1">
        <v>7</v>
      </c>
      <c r="B12" s="2" t="s">
        <v>56</v>
      </c>
      <c r="C12" s="3">
        <v>1540</v>
      </c>
    </row>
    <row r="13" spans="1:3" ht="31.2" x14ac:dyDescent="0.3">
      <c r="A13" s="1">
        <v>8</v>
      </c>
      <c r="B13" s="2" t="s">
        <v>52</v>
      </c>
      <c r="C13" s="3">
        <v>35</v>
      </c>
    </row>
    <row r="14" spans="1:3" ht="31.2" x14ac:dyDescent="0.3">
      <c r="A14" s="1">
        <v>9</v>
      </c>
      <c r="B14" s="2" t="s">
        <v>5</v>
      </c>
      <c r="C14" s="3">
        <v>2700.6</v>
      </c>
    </row>
    <row r="15" spans="1:3" ht="15.6" x14ac:dyDescent="0.3">
      <c r="A15" s="1">
        <v>10</v>
      </c>
      <c r="B15" s="2" t="s">
        <v>6</v>
      </c>
      <c r="C15" s="3">
        <v>50</v>
      </c>
    </row>
    <row r="16" spans="1:3" ht="15.6" x14ac:dyDescent="0.3">
      <c r="A16" s="1">
        <v>11</v>
      </c>
      <c r="B16" s="2" t="s">
        <v>45</v>
      </c>
      <c r="C16" s="3">
        <v>368</v>
      </c>
    </row>
    <row r="17" spans="1:3" ht="31.2" x14ac:dyDescent="0.3">
      <c r="A17" s="1">
        <v>12</v>
      </c>
      <c r="B17" s="2" t="s">
        <v>46</v>
      </c>
      <c r="C17" s="3">
        <v>125</v>
      </c>
    </row>
    <row r="18" spans="1:3" ht="46.8" x14ac:dyDescent="0.3">
      <c r="A18" s="1">
        <v>13</v>
      </c>
      <c r="B18" s="2" t="s">
        <v>47</v>
      </c>
      <c r="C18" s="3">
        <v>281.39999999999998</v>
      </c>
    </row>
    <row r="19" spans="1:3" ht="31.2" x14ac:dyDescent="0.3">
      <c r="A19" s="1">
        <v>14</v>
      </c>
      <c r="B19" s="2" t="s">
        <v>7</v>
      </c>
      <c r="C19" s="3">
        <v>6.5</v>
      </c>
    </row>
    <row r="20" spans="1:3" ht="31.2" x14ac:dyDescent="0.3">
      <c r="A20" s="1">
        <v>15</v>
      </c>
      <c r="B20" s="2" t="s">
        <v>8</v>
      </c>
      <c r="C20" s="3">
        <v>75.599999999999994</v>
      </c>
    </row>
    <row r="21" spans="1:3" ht="31.2" x14ac:dyDescent="0.3">
      <c r="A21" s="1">
        <v>16</v>
      </c>
      <c r="B21" s="2" t="s">
        <v>9</v>
      </c>
      <c r="C21" s="3">
        <v>751.2</v>
      </c>
    </row>
    <row r="22" spans="1:3" ht="31.2" x14ac:dyDescent="0.3">
      <c r="A22" s="1">
        <v>17</v>
      </c>
      <c r="B22" s="2" t="s">
        <v>10</v>
      </c>
      <c r="C22" s="3">
        <v>136.69999999999999</v>
      </c>
    </row>
    <row r="23" spans="1:3" ht="31.2" x14ac:dyDescent="0.3">
      <c r="A23" s="1">
        <v>18</v>
      </c>
      <c r="B23" s="2" t="s">
        <v>11</v>
      </c>
      <c r="C23" s="3">
        <v>263.2</v>
      </c>
    </row>
    <row r="24" spans="1:3" ht="31.2" x14ac:dyDescent="0.3">
      <c r="A24" s="1">
        <v>19</v>
      </c>
      <c r="B24" s="2" t="s">
        <v>12</v>
      </c>
      <c r="C24" s="3">
        <v>590</v>
      </c>
    </row>
    <row r="25" spans="1:3" ht="31.2" x14ac:dyDescent="0.3">
      <c r="A25" s="1">
        <v>20</v>
      </c>
      <c r="B25" s="2" t="s">
        <v>13</v>
      </c>
      <c r="C25" s="3">
        <v>972.2</v>
      </c>
    </row>
    <row r="26" spans="1:3" ht="31.2" x14ac:dyDescent="0.3">
      <c r="A26" s="1">
        <v>21</v>
      </c>
      <c r="B26" s="2" t="s">
        <v>14</v>
      </c>
      <c r="C26" s="3">
        <v>58.1</v>
      </c>
    </row>
    <row r="27" spans="1:3" ht="31.2" x14ac:dyDescent="0.3">
      <c r="A27" s="1">
        <v>22</v>
      </c>
      <c r="B27" s="2" t="s">
        <v>15</v>
      </c>
      <c r="C27" s="3">
        <v>329.9</v>
      </c>
    </row>
    <row r="28" spans="1:3" ht="31.2" x14ac:dyDescent="0.3">
      <c r="A28" s="1">
        <v>23</v>
      </c>
      <c r="B28" s="2" t="s">
        <v>31</v>
      </c>
      <c r="C28" s="3">
        <f>37408.6+568.9-289.7</f>
        <v>37687.800000000003</v>
      </c>
    </row>
    <row r="29" spans="1:3" ht="31.2" x14ac:dyDescent="0.3">
      <c r="A29" s="1">
        <v>24</v>
      </c>
      <c r="B29" s="2" t="s">
        <v>17</v>
      </c>
      <c r="C29" s="3">
        <v>188.1</v>
      </c>
    </row>
    <row r="30" spans="1:3" ht="15.6" x14ac:dyDescent="0.3">
      <c r="A30" s="1">
        <v>25</v>
      </c>
      <c r="B30" s="2" t="s">
        <v>18</v>
      </c>
      <c r="C30" s="3">
        <v>531.4</v>
      </c>
    </row>
    <row r="31" spans="1:3" ht="31.2" x14ac:dyDescent="0.3">
      <c r="A31" s="1">
        <v>26</v>
      </c>
      <c r="B31" s="2" t="s">
        <v>19</v>
      </c>
      <c r="C31" s="3">
        <v>3177.7</v>
      </c>
    </row>
    <row r="32" spans="1:3" ht="15.6" x14ac:dyDescent="0.3">
      <c r="A32" s="1">
        <v>27</v>
      </c>
      <c r="B32" s="2" t="s">
        <v>20</v>
      </c>
      <c r="C32" s="3">
        <v>116</v>
      </c>
    </row>
    <row r="33" spans="1:3" ht="15.6" x14ac:dyDescent="0.3">
      <c r="A33" s="1">
        <v>28</v>
      </c>
      <c r="B33" s="2" t="s">
        <v>36</v>
      </c>
      <c r="C33" s="3">
        <v>21.8</v>
      </c>
    </row>
    <row r="34" spans="1:3" ht="15.6" x14ac:dyDescent="0.3">
      <c r="A34" s="1">
        <v>29</v>
      </c>
      <c r="B34" s="2" t="s">
        <v>42</v>
      </c>
      <c r="C34" s="3">
        <v>118.9</v>
      </c>
    </row>
    <row r="35" spans="1:3" ht="31.2" x14ac:dyDescent="0.3">
      <c r="A35" s="1">
        <v>30</v>
      </c>
      <c r="B35" s="2" t="s">
        <v>37</v>
      </c>
      <c r="C35" s="3">
        <v>127</v>
      </c>
    </row>
    <row r="36" spans="1:3" ht="15.6" x14ac:dyDescent="0.3">
      <c r="A36" s="1">
        <v>31</v>
      </c>
      <c r="B36" s="2" t="s">
        <v>38</v>
      </c>
      <c r="C36" s="3">
        <v>600</v>
      </c>
    </row>
    <row r="37" spans="1:3" ht="15.6" x14ac:dyDescent="0.3">
      <c r="A37" s="1">
        <v>32</v>
      </c>
      <c r="B37" s="2" t="s">
        <v>21</v>
      </c>
      <c r="C37" s="3">
        <v>111.5</v>
      </c>
    </row>
    <row r="38" spans="1:3" ht="15.6" x14ac:dyDescent="0.3">
      <c r="A38" s="1">
        <v>33</v>
      </c>
      <c r="B38" s="2" t="s">
        <v>22</v>
      </c>
      <c r="C38" s="3">
        <v>283</v>
      </c>
    </row>
    <row r="39" spans="1:3" ht="31.2" x14ac:dyDescent="0.3">
      <c r="A39" s="1">
        <v>34</v>
      </c>
      <c r="B39" s="2" t="s">
        <v>23</v>
      </c>
      <c r="C39" s="3">
        <v>200</v>
      </c>
    </row>
    <row r="40" spans="1:3" ht="31.2" x14ac:dyDescent="0.3">
      <c r="A40" s="1">
        <v>35</v>
      </c>
      <c r="B40" s="2" t="s">
        <v>24</v>
      </c>
      <c r="C40" s="12">
        <v>315</v>
      </c>
    </row>
    <row r="41" spans="1:3" ht="31.2" x14ac:dyDescent="0.3">
      <c r="A41" s="1">
        <v>36</v>
      </c>
      <c r="B41" s="2" t="s">
        <v>39</v>
      </c>
      <c r="C41" s="12">
        <v>80</v>
      </c>
    </row>
    <row r="42" spans="1:3" ht="31.2" x14ac:dyDescent="0.3">
      <c r="A42" s="1">
        <v>37</v>
      </c>
      <c r="B42" s="2" t="s">
        <v>25</v>
      </c>
      <c r="C42" s="12">
        <v>50</v>
      </c>
    </row>
    <row r="43" spans="1:3" ht="31.2" x14ac:dyDescent="0.3">
      <c r="A43" s="1">
        <v>38</v>
      </c>
      <c r="B43" s="2" t="s">
        <v>26</v>
      </c>
      <c r="C43" s="12">
        <v>50</v>
      </c>
    </row>
    <row r="44" spans="1:3" ht="46.8" x14ac:dyDescent="0.3">
      <c r="A44" s="1">
        <v>39</v>
      </c>
      <c r="B44" s="2" t="s">
        <v>40</v>
      </c>
      <c r="C44" s="12">
        <v>105</v>
      </c>
    </row>
    <row r="45" spans="1:3" ht="31.2" x14ac:dyDescent="0.3">
      <c r="A45" s="1">
        <v>40</v>
      </c>
      <c r="B45" s="2" t="s">
        <v>41</v>
      </c>
      <c r="C45" s="12">
        <v>50</v>
      </c>
    </row>
    <row r="46" spans="1:3" ht="15.6" x14ac:dyDescent="0.3">
      <c r="A46" s="1">
        <v>41</v>
      </c>
      <c r="B46" s="2" t="s">
        <v>27</v>
      </c>
      <c r="C46" s="12">
        <v>30</v>
      </c>
    </row>
    <row r="47" spans="1:3" ht="31.2" x14ac:dyDescent="0.3">
      <c r="A47" s="1">
        <v>42</v>
      </c>
      <c r="B47" s="2" t="s">
        <v>28</v>
      </c>
      <c r="C47" s="12">
        <v>100</v>
      </c>
    </row>
    <row r="48" spans="1:3" ht="31.2" x14ac:dyDescent="0.3">
      <c r="A48" s="1">
        <v>43</v>
      </c>
      <c r="B48" s="2" t="s">
        <v>48</v>
      </c>
      <c r="C48" s="3">
        <v>116.6</v>
      </c>
    </row>
    <row r="49" spans="1:5" ht="62.4" x14ac:dyDescent="0.3">
      <c r="A49" s="1">
        <v>44</v>
      </c>
      <c r="B49" s="2" t="s">
        <v>49</v>
      </c>
      <c r="C49" s="3">
        <v>85</v>
      </c>
    </row>
    <row r="50" spans="1:5" ht="15.6" x14ac:dyDescent="0.3">
      <c r="A50" s="1">
        <v>45</v>
      </c>
      <c r="B50" s="2" t="s">
        <v>50</v>
      </c>
      <c r="C50" s="3">
        <v>3.7</v>
      </c>
    </row>
    <row r="51" spans="1:5" ht="31.2" x14ac:dyDescent="0.3">
      <c r="A51" s="1">
        <v>46</v>
      </c>
      <c r="B51" s="2" t="s">
        <v>51</v>
      </c>
      <c r="C51" s="3">
        <v>17.600000000000001</v>
      </c>
    </row>
    <row r="52" spans="1:5" ht="15.6" x14ac:dyDescent="0.3">
      <c r="A52" s="1">
        <v>47</v>
      </c>
      <c r="B52" s="2" t="s">
        <v>44</v>
      </c>
      <c r="C52" s="3">
        <v>150</v>
      </c>
    </row>
    <row r="53" spans="1:5" ht="15.6" x14ac:dyDescent="0.3">
      <c r="A53" s="1">
        <v>48</v>
      </c>
      <c r="B53" s="2" t="s">
        <v>53</v>
      </c>
      <c r="C53" s="3">
        <v>44.5</v>
      </c>
    </row>
    <row r="54" spans="1:5" ht="46.8" x14ac:dyDescent="0.3">
      <c r="A54" s="1">
        <v>49</v>
      </c>
      <c r="B54" s="2" t="s">
        <v>54</v>
      </c>
      <c r="C54" s="3">
        <v>7.65</v>
      </c>
    </row>
    <row r="55" spans="1:5" ht="31.2" x14ac:dyDescent="0.3">
      <c r="A55" s="1">
        <v>50</v>
      </c>
      <c r="B55" s="2" t="s">
        <v>55</v>
      </c>
      <c r="C55" s="3">
        <v>4.3</v>
      </c>
    </row>
    <row r="56" spans="1:5" ht="15.6" x14ac:dyDescent="0.3">
      <c r="A56" s="1">
        <v>51</v>
      </c>
      <c r="B56" s="2" t="s">
        <v>29</v>
      </c>
      <c r="C56" s="3">
        <v>1500</v>
      </c>
    </row>
    <row r="57" spans="1:5" ht="15.6" x14ac:dyDescent="0.3">
      <c r="A57" s="1"/>
      <c r="B57" s="2" t="s">
        <v>16</v>
      </c>
      <c r="C57" s="3">
        <f>SUM(C6:C56)</f>
        <v>68936.650000000023</v>
      </c>
      <c r="D57">
        <v>68936.7</v>
      </c>
      <c r="E57" s="11">
        <f>D57-C57</f>
        <v>4.9999999973806553E-2</v>
      </c>
    </row>
  </sheetData>
  <mergeCells count="2">
    <mergeCell ref="B4:C4"/>
    <mergeCell ref="B2:C2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Майкова Татьяна Алексеевна</dc:creator>
  <cp:lastModifiedBy>Майкова Татьяна Алексеевна</cp:lastModifiedBy>
  <cp:lastPrinted>2025-12-22T10:01:29Z</cp:lastPrinted>
  <dcterms:created xsi:type="dcterms:W3CDTF">2025-12-22T09:44:20Z</dcterms:created>
  <dcterms:modified xsi:type="dcterms:W3CDTF">2025-12-25T03:13:17Z</dcterms:modified>
</cp:coreProperties>
</file>